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sik\Desktop\rámcová smlouva myčka 2023\do zadání VZ\3.kolo\"/>
    </mc:Choice>
  </mc:AlternateContent>
  <xr:revisionPtr revIDLastSave="0" documentId="13_ncr:1_{647966F4-E746-428A-9AB0-36677D1B59A2}" xr6:coauthVersionLast="36" xr6:coauthVersionMax="36" xr10:uidLastSave="{00000000-0000-0000-0000-000000000000}"/>
  <workbookProtection workbookPassword="8EA0" lockStructure="1"/>
  <bookViews>
    <workbookView xWindow="-105" yWindow="-105" windowWidth="19305" windowHeight="11025" xr2:uid="{00000000-000D-0000-FFFF-FFFF00000000}"/>
  </bookViews>
  <sheets>
    <sheet name="srovnávací tabulka cen" sheetId="1" r:id="rId1"/>
    <sheet name="specifikace Vollert" sheetId="2" r:id="rId2"/>
    <sheet name="specifikace KMS" sheetId="3" r:id="rId3"/>
  </sheets>
  <calcPr calcId="191029"/>
</workbook>
</file>

<file path=xl/calcChain.xml><?xml version="1.0" encoding="utf-8"?>
<calcChain xmlns="http://schemas.openxmlformats.org/spreadsheetml/2006/main">
  <c r="F74" i="1" l="1"/>
  <c r="F51" i="1"/>
  <c r="F35" i="1"/>
  <c r="J9" i="1"/>
  <c r="J10" i="1"/>
  <c r="J11" i="1"/>
  <c r="J12" i="1"/>
  <c r="J13" i="1"/>
  <c r="J8" i="1"/>
  <c r="J14" i="1" l="1"/>
  <c r="F77" i="1" s="1"/>
  <c r="F76" i="1"/>
  <c r="F79" i="1" l="1"/>
  <c r="H9" i="1"/>
  <c r="K9" i="1" s="1"/>
  <c r="H10" i="1"/>
  <c r="K10" i="1" s="1"/>
  <c r="H11" i="1"/>
  <c r="K11" i="1" s="1"/>
  <c r="H12" i="1"/>
  <c r="K12" i="1" s="1"/>
  <c r="H13" i="1"/>
  <c r="K13" i="1" s="1"/>
  <c r="H8" i="1" l="1"/>
  <c r="K8" i="1" s="1"/>
  <c r="K14" i="1" s="1"/>
</calcChain>
</file>

<file path=xl/sharedStrings.xml><?xml version="1.0" encoding="utf-8"?>
<sst xmlns="http://schemas.openxmlformats.org/spreadsheetml/2006/main" count="105" uniqueCount="83">
  <si>
    <t>Pronájem kolejové vysokozdvižné plošiny</t>
  </si>
  <si>
    <t>Podpora programátora výrobního závodu - TeamViewer</t>
  </si>
  <si>
    <t>portál</t>
  </si>
  <si>
    <t>pojezd</t>
  </si>
  <si>
    <t>boční kartáč</t>
  </si>
  <si>
    <t>horizontální pohyb</t>
  </si>
  <si>
    <t>vertikální pohyb</t>
  </si>
  <si>
    <t>naklápění</t>
  </si>
  <si>
    <t>rotace</t>
  </si>
  <si>
    <t>střešní kartáč</t>
  </si>
  <si>
    <t>okrajový střešní kartáč</t>
  </si>
  <si>
    <t>zástěrový kartáč</t>
  </si>
  <si>
    <t xml:space="preserve">jednotka </t>
  </si>
  <si>
    <t>hod.</t>
  </si>
  <si>
    <t>ks</t>
  </si>
  <si>
    <t>popis</t>
  </si>
  <si>
    <t xml:space="preserve">Potahové zařízení Vollert </t>
  </si>
  <si>
    <t>ozubené kolo převodovky</t>
  </si>
  <si>
    <t>pružina pohybového šroubu posunové osy</t>
  </si>
  <si>
    <t>napínací vřeteno lanové hnací stanice</t>
  </si>
  <si>
    <t>kotouč lanové hnací stanice</t>
  </si>
  <si>
    <t>pohybový šroub nastavovacího zařízení</t>
  </si>
  <si>
    <t>ložisko pohybového šroubu</t>
  </si>
  <si>
    <t>vodící deska lana</t>
  </si>
  <si>
    <t>cirkulační čerpadlo WARG-1, Etaline GN065-160/154G11</t>
  </si>
  <si>
    <t>podávací čerpadlo z MAB k reaktorům Netzsch/NM045BY01L06B</t>
  </si>
  <si>
    <t>kalové podávací čerpadlo Netzsch/NM038BY04S24B</t>
  </si>
  <si>
    <t>čerpadlo čisté vody KSB/Etachrom BC025-250/224C10</t>
  </si>
  <si>
    <t>dávkovací čerpadlo vločkovacího činidla Ecolab/EMP III E 40l/h</t>
  </si>
  <si>
    <t>dávkovací čerpadlo kyseliny sírové Ecolab/EMP III E 16l/h</t>
  </si>
  <si>
    <t>dávkovací čerpadlo chloridu železitého Ecolab/EMP III E 16l/h</t>
  </si>
  <si>
    <t>čerpadlo vápenného mléka Verder/VF10HCNBSS/S</t>
  </si>
  <si>
    <t>motorový regulační ventil 3 cestný RTK/MV5321-ST5113-35</t>
  </si>
  <si>
    <t>motorový servoventil 3-2 cestný RTK 24 VDC</t>
  </si>
  <si>
    <t>digitální regulátor RTK RE3152G</t>
  </si>
  <si>
    <t>čerpadlo sběrné nádrže oplachové vody KSB/Etachrom BC040-160/402 C10</t>
  </si>
  <si>
    <t>čerpadlo proplachování filtru WARG III KSB/Etachrom BC032-125/302 C10</t>
  </si>
  <si>
    <t>míchací zařízení MAB Geppert GRF 63/5,5</t>
  </si>
  <si>
    <t>míchací zařízení MAB Geppert LRK-D4/0,37-A6</t>
  </si>
  <si>
    <t>míchací zařízení MAB Geppert GRF 82/0,75</t>
  </si>
  <si>
    <t xml:space="preserve">magnetický servoventil 3-2 cestný GEMÜ typ 324 </t>
  </si>
  <si>
    <t>kompresor míchacího zařízení Becker/DT4.40K</t>
  </si>
  <si>
    <t>Práce systémového inženýra, včetně dopravy</t>
  </si>
  <si>
    <t>typový znak</t>
  </si>
  <si>
    <t>T1</t>
  </si>
  <si>
    <t>T2</t>
  </si>
  <si>
    <t>Práce technika, včetně dopravy</t>
  </si>
  <si>
    <t>T3</t>
  </si>
  <si>
    <t>T4</t>
  </si>
  <si>
    <t>den</t>
  </si>
  <si>
    <t>cena za jednotku při běžné opravě
C1</t>
  </si>
  <si>
    <t>celkem</t>
  </si>
  <si>
    <t>kus</t>
  </si>
  <si>
    <t>T5</t>
  </si>
  <si>
    <t>T6</t>
  </si>
  <si>
    <t>Elektrorevize s osvědčením "D" (dle potřeby)</t>
  </si>
  <si>
    <t>Mycí portál KMS64 zařízení Klaus-Müller-Schenk</t>
  </si>
  <si>
    <t>Zařízení pro úpravu mycí a oplachovací vody při mytí vlaků 
Roediger Vacuum</t>
  </si>
  <si>
    <t>soupis předpokládaných prací pro rámcovou smlouvu na opravné a údržbové práce na technologii myčky kolejových vozidel v Brně - Horních Heršpicích</t>
  </si>
  <si>
    <t>v základním rozsahu
(soubor)</t>
  </si>
  <si>
    <t>hala</t>
  </si>
  <si>
    <t>šnekový převodový motor
SEW Eurodrive</t>
  </si>
  <si>
    <t>Kotoučová motorová brzda SEW Eurodrive</t>
  </si>
  <si>
    <t>Brzdový usměrňovač SEW Eurodrive</t>
  </si>
  <si>
    <t>bezpečnostní kamera
Panasonic Wv-S6530N</t>
  </si>
  <si>
    <t>1 portál/hala</t>
  </si>
  <si>
    <t>napájecí kabely Ölflex
50x1,5 - 300m
65x1,5 - 300m
1x70   - 150m</t>
  </si>
  <si>
    <t>motor pojezdový s nuceným větráním, s pojezdovou brzdou, frekvenčním měničem a tepelným čidlem
SEW Eurodrive 30 kW</t>
  </si>
  <si>
    <t>motor napínací / uvolňovací tažného lana
SEW Eurodrive 5,5 kW</t>
  </si>
  <si>
    <t>servomotor s brzdou pro řídící lano
SEW Eurodrive 2,7/5,5 kW</t>
  </si>
  <si>
    <t>čelní převodovka typ 3200</t>
  </si>
  <si>
    <t xml:space="preserve">šnekový převodový motor
SEW Eurodrive </t>
  </si>
  <si>
    <t>odhadované množství hodin (T4 dnů) po dobu trvání smlouvy</t>
  </si>
  <si>
    <t>cena základního materiálu</t>
  </si>
  <si>
    <t>celkem jednotlivé sloupce materiál</t>
  </si>
  <si>
    <t>cena za jednotku při odstranění havarijního stavu
(do 14 dnů od nahlášení)
C2</t>
  </si>
  <si>
    <t>cena x hodiny C1</t>
  </si>
  <si>
    <t>cena x hodiny C2</t>
  </si>
  <si>
    <t>celkem práce v sazbě C1</t>
  </si>
  <si>
    <r>
      <t xml:space="preserve">Zahraniční technici v ČR - (z Německa, Rakouska)
</t>
    </r>
    <r>
      <rPr>
        <b/>
        <sz val="10"/>
        <color theme="1"/>
        <rFont val="Verdana"/>
        <family val="2"/>
        <charset val="238"/>
      </rPr>
      <t>ve sloupci G11 se jedná o náklad na jednoho technika</t>
    </r>
    <r>
      <rPr>
        <sz val="10"/>
        <color theme="1"/>
        <rFont val="Verdana"/>
        <family val="2"/>
        <charset val="238"/>
      </rPr>
      <t>.</t>
    </r>
  </si>
  <si>
    <t>hodinové sazby, denní sazby i ceny materiálu jsou platné po celou dobu trvání smlouvy</t>
  </si>
  <si>
    <r>
      <rPr>
        <b/>
        <sz val="10"/>
        <color theme="1"/>
        <rFont val="Verdana"/>
        <family val="2"/>
        <charset val="238"/>
      </rPr>
      <t xml:space="preserve">Pokyny pro vyplnění
</t>
    </r>
    <r>
      <rPr>
        <sz val="10"/>
        <color theme="1"/>
        <rFont val="Verdana"/>
        <family val="2"/>
        <charset val="238"/>
      </rPr>
      <t xml:space="preserve">
1) Vyplňte modře podbarvený sloupec horní tabulky částkami v Kč bez DPH.
2) Doplňované částky musí obsahovat veškeré náklady spojené s provedením prací (doprava, stravné, nocležné a další, vyjma materiálu).
</t>
    </r>
    <r>
      <rPr>
        <b/>
        <sz val="10"/>
        <color theme="1"/>
        <rFont val="Verdana"/>
        <family val="2"/>
        <charset val="238"/>
      </rPr>
      <t xml:space="preserve">
3</t>
    </r>
    <r>
      <rPr>
        <sz val="10"/>
        <color theme="1"/>
        <rFont val="Verdana"/>
        <family val="2"/>
        <charset val="238"/>
      </rPr>
      <t>) Po vyplnění předchozích údajů se automaticky dopočítají ceny ve žlutě podbarvených sloupcích (H; J; K).
4) do oranžového sloupce F doplňte Vámi garantovanou cenu materiálu.
5) Tabulku vytiskněte a přiložte k Vaší nabídce.
6)</t>
    </r>
    <r>
      <rPr>
        <sz val="10"/>
        <rFont val="Verdana"/>
        <family val="2"/>
        <charset val="238"/>
      </rPr>
      <t xml:space="preserve"> </t>
    </r>
    <r>
      <rPr>
        <b/>
        <sz val="10"/>
        <rFont val="Verdana"/>
        <family val="2"/>
        <charset val="238"/>
      </rPr>
      <t>Celková cena na konci tabulky slouží pouze k porovnání nabídek v rámci výběrového řízení, nejedná se o celkovou cenu určenou k fakturaci v rámci SoD!!!
6</t>
    </r>
    <r>
      <rPr>
        <sz val="10"/>
        <rFont val="Verdana"/>
        <family val="2"/>
        <charset val="238"/>
      </rPr>
      <t xml:space="preserve">) </t>
    </r>
    <r>
      <rPr>
        <b/>
        <sz val="10"/>
        <rFont val="Verdana"/>
        <family val="2"/>
        <charset val="238"/>
      </rPr>
      <t>Pozor! Odhadnuté množství hodin (dnů) je bráno jako orientační. Provedené práce budou fakturovány dle skutečně odpracovaných hodin (dnů).</t>
    </r>
  </si>
  <si>
    <t>CELKEM práce v sazbě C1 + materiál = (porovnávací cena)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</si>
</sst>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K_č_-;\-* #,##0.00\ _K_č_-;_-* &quot;-&quot;??\ _K_č_-;_-@_-"/>
  </numFmts>
  <fonts count="15" x14ac:knownFonts="1"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b/>
      <sz val="14"/>
      <color theme="1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0" fillId="0" borderId="0" xfId="0" applyFill="1"/>
    <xf numFmtId="0" fontId="0" fillId="0" borderId="0" xfId="0" applyFill="1" applyAlignment="1">
      <alignment wrapText="1"/>
    </xf>
    <xf numFmtId="43" fontId="0" fillId="0" borderId="0" xfId="0" applyNumberFormat="1" applyBorder="1"/>
    <xf numFmtId="0" fontId="3" fillId="0" borderId="0" xfId="0" applyFont="1"/>
    <xf numFmtId="0" fontId="3" fillId="0" borderId="1" xfId="0" applyFont="1" applyFill="1" applyBorder="1" applyAlignment="1">
      <alignment horizontal="left" wrapText="1"/>
    </xf>
    <xf numFmtId="0" fontId="2" fillId="0" borderId="37" xfId="0" applyFont="1" applyFill="1" applyBorder="1" applyAlignment="1">
      <alignment wrapText="1"/>
    </xf>
    <xf numFmtId="43" fontId="0" fillId="0" borderId="0" xfId="1" applyFont="1"/>
    <xf numFmtId="0" fontId="2" fillId="0" borderId="32" xfId="0" applyFont="1" applyFill="1" applyBorder="1" applyAlignment="1">
      <alignment horizontal="left" wrapText="1"/>
    </xf>
    <xf numFmtId="43" fontId="0" fillId="0" borderId="0" xfId="0" applyNumberFormat="1"/>
    <xf numFmtId="0" fontId="2" fillId="0" borderId="33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0" fillId="0" borderId="0" xfId="0" applyBorder="1" applyAlignment="1"/>
    <xf numFmtId="0" fontId="6" fillId="0" borderId="0" xfId="0" applyFont="1" applyFill="1" applyBorder="1" applyAlignment="1"/>
    <xf numFmtId="43" fontId="2" fillId="2" borderId="30" xfId="1" applyFont="1" applyFill="1" applyBorder="1" applyAlignment="1">
      <alignment horizontal="center" vertical="center"/>
    </xf>
    <xf numFmtId="0" fontId="7" fillId="0" borderId="1" xfId="0" applyFont="1" applyFill="1" applyBorder="1"/>
    <xf numFmtId="0" fontId="4" fillId="0" borderId="1" xfId="0" applyFont="1" applyFill="1" applyBorder="1"/>
    <xf numFmtId="43" fontId="6" fillId="3" borderId="7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 wrapText="1"/>
    </xf>
    <xf numFmtId="0" fontId="7" fillId="0" borderId="19" xfId="0" applyFont="1" applyFill="1" applyBorder="1"/>
    <xf numFmtId="0" fontId="2" fillId="0" borderId="18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8" xfId="0" applyFont="1" applyFill="1" applyBorder="1"/>
    <xf numFmtId="0" fontId="8" fillId="0" borderId="42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47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wrapText="1"/>
    </xf>
    <xf numFmtId="0" fontId="7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left" wrapText="1"/>
    </xf>
    <xf numFmtId="0" fontId="3" fillId="0" borderId="13" xfId="0" applyFont="1" applyFill="1" applyBorder="1" applyAlignment="1">
      <alignment wrapText="1"/>
    </xf>
    <xf numFmtId="43" fontId="8" fillId="4" borderId="35" xfId="0" applyNumberFormat="1" applyFont="1" applyFill="1" applyBorder="1"/>
    <xf numFmtId="43" fontId="7" fillId="5" borderId="42" xfId="0" applyNumberFormat="1" applyFont="1" applyFill="1" applyBorder="1" applyAlignment="1">
      <alignment horizontal="center" vertical="center" wrapText="1"/>
    </xf>
    <xf numFmtId="43" fontId="7" fillId="5" borderId="44" xfId="0" applyNumberFormat="1" applyFont="1" applyFill="1" applyBorder="1" applyAlignment="1">
      <alignment horizontal="center" vertical="center" wrapText="1"/>
    </xf>
    <xf numFmtId="0" fontId="10" fillId="5" borderId="43" xfId="0" applyFont="1" applyFill="1" applyBorder="1" applyAlignment="1">
      <alignment horizontal="center" vertical="center" wrapText="1"/>
    </xf>
    <xf numFmtId="0" fontId="10" fillId="5" borderId="44" xfId="0" applyFont="1" applyFill="1" applyBorder="1" applyAlignment="1">
      <alignment horizontal="center" vertical="center" wrapText="1"/>
    </xf>
    <xf numFmtId="0" fontId="10" fillId="4" borderId="43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5" borderId="4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43" fontId="8" fillId="2" borderId="7" xfId="0" applyNumberFormat="1" applyFont="1" applyFill="1" applyBorder="1"/>
    <xf numFmtId="43" fontId="7" fillId="5" borderId="8" xfId="0" applyNumberFormat="1" applyFont="1" applyFill="1" applyBorder="1" applyAlignment="1">
      <alignment horizontal="right" wrapText="1"/>
    </xf>
    <xf numFmtId="43" fontId="7" fillId="0" borderId="6" xfId="0" applyNumberFormat="1" applyFont="1" applyFill="1" applyBorder="1" applyAlignment="1">
      <alignment horizontal="right" wrapText="1"/>
    </xf>
    <xf numFmtId="43" fontId="7" fillId="5" borderId="12" xfId="0" applyNumberFormat="1" applyFont="1" applyFill="1" applyBorder="1" applyAlignment="1">
      <alignment horizontal="right" wrapText="1"/>
    </xf>
    <xf numFmtId="43" fontId="7" fillId="5" borderId="41" xfId="0" applyNumberFormat="1" applyFont="1" applyFill="1" applyBorder="1" applyAlignment="1">
      <alignment horizontal="right" wrapText="1"/>
    </xf>
    <xf numFmtId="43" fontId="7" fillId="5" borderId="1" xfId="0" applyNumberFormat="1" applyFont="1" applyFill="1" applyBorder="1" applyAlignment="1">
      <alignment horizontal="right" wrapText="1"/>
    </xf>
    <xf numFmtId="43" fontId="7" fillId="0" borderId="2" xfId="0" applyNumberFormat="1" applyFont="1" applyFill="1" applyBorder="1" applyAlignment="1">
      <alignment horizontal="right" wrapText="1"/>
    </xf>
    <xf numFmtId="43" fontId="7" fillId="5" borderId="32" xfId="0" applyNumberFormat="1" applyFont="1" applyFill="1" applyBorder="1" applyAlignment="1">
      <alignment horizontal="right" wrapText="1"/>
    </xf>
    <xf numFmtId="43" fontId="7" fillId="5" borderId="36" xfId="0" applyNumberFormat="1" applyFont="1" applyFill="1" applyBorder="1" applyAlignment="1">
      <alignment horizontal="right" wrapText="1"/>
    </xf>
    <xf numFmtId="43" fontId="7" fillId="5" borderId="1" xfId="1" applyFont="1" applyFill="1" applyBorder="1" applyAlignment="1">
      <alignment horizontal="right" wrapText="1"/>
    </xf>
    <xf numFmtId="43" fontId="7" fillId="0" borderId="2" xfId="1" applyFont="1" applyFill="1" applyBorder="1" applyAlignment="1">
      <alignment horizontal="right" wrapText="1"/>
    </xf>
    <xf numFmtId="43" fontId="7" fillId="5" borderId="19" xfId="0" applyNumberFormat="1" applyFont="1" applyFill="1" applyBorder="1" applyAlignment="1">
      <alignment horizontal="right" wrapText="1"/>
    </xf>
    <xf numFmtId="43" fontId="7" fillId="0" borderId="5" xfId="0" applyNumberFormat="1" applyFont="1" applyFill="1" applyBorder="1" applyAlignment="1">
      <alignment horizontal="right" wrapText="1"/>
    </xf>
    <xf numFmtId="43" fontId="7" fillId="5" borderId="17" xfId="0" applyNumberFormat="1" applyFont="1" applyFill="1" applyBorder="1" applyAlignment="1">
      <alignment horizontal="right" wrapText="1"/>
    </xf>
    <xf numFmtId="43" fontId="7" fillId="5" borderId="38" xfId="0" applyNumberFormat="1" applyFont="1" applyFill="1" applyBorder="1" applyAlignment="1">
      <alignment horizontal="right" wrapText="1"/>
    </xf>
    <xf numFmtId="43" fontId="0" fillId="0" borderId="0" xfId="0" applyNumberFormat="1" applyBorder="1" applyAlignment="1"/>
    <xf numFmtId="43" fontId="6" fillId="0" borderId="0" xfId="0" applyNumberFormat="1" applyFont="1" applyFill="1" applyBorder="1" applyAlignment="1"/>
    <xf numFmtId="43" fontId="7" fillId="4" borderId="8" xfId="1" applyFont="1" applyFill="1" applyBorder="1" applyAlignment="1" applyProtection="1">
      <alignment horizontal="right" wrapText="1"/>
      <protection locked="0"/>
    </xf>
    <xf numFmtId="43" fontId="7" fillId="4" borderId="1" xfId="1" applyFont="1" applyFill="1" applyBorder="1" applyAlignment="1" applyProtection="1">
      <alignment horizontal="right" wrapText="1"/>
      <protection locked="0"/>
    </xf>
    <xf numFmtId="43" fontId="7" fillId="4" borderId="19" xfId="1" applyFont="1" applyFill="1" applyBorder="1" applyAlignment="1" applyProtection="1">
      <alignment horizontal="right" wrapText="1"/>
      <protection locked="0"/>
    </xf>
    <xf numFmtId="43" fontId="2" fillId="2" borderId="40" xfId="1" applyFont="1" applyFill="1" applyBorder="1" applyAlignment="1" applyProtection="1">
      <alignment horizontal="center"/>
      <protection locked="0"/>
    </xf>
    <xf numFmtId="43" fontId="2" fillId="2" borderId="29" xfId="1" applyFont="1" applyFill="1" applyBorder="1" applyAlignment="1" applyProtection="1">
      <alignment horizontal="center"/>
      <protection locked="0"/>
    </xf>
    <xf numFmtId="43" fontId="2" fillId="2" borderId="39" xfId="1" applyFont="1" applyFill="1" applyBorder="1" applyAlignment="1" applyProtection="1">
      <alignment horizontal="center"/>
      <protection locked="0"/>
    </xf>
    <xf numFmtId="0" fontId="2" fillId="0" borderId="23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1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21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43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7" fillId="0" borderId="45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46" xfId="0" applyFont="1" applyFill="1" applyBorder="1" applyAlignment="1">
      <alignment horizontal="left" wrapText="1"/>
    </xf>
    <xf numFmtId="0" fontId="7" fillId="0" borderId="19" xfId="0" applyFont="1" applyFill="1" applyBorder="1" applyAlignment="1">
      <alignment horizontal="left" wrapText="1"/>
    </xf>
    <xf numFmtId="0" fontId="2" fillId="0" borderId="21" xfId="0" applyFont="1" applyFill="1" applyBorder="1" applyAlignment="1">
      <alignment horizontal="left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wrapText="1"/>
    </xf>
    <xf numFmtId="0" fontId="7" fillId="0" borderId="16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43" fontId="6" fillId="0" borderId="0" xfId="0" applyNumberFormat="1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left"/>
    </xf>
    <xf numFmtId="0" fontId="8" fillId="4" borderId="10" xfId="0" applyFont="1" applyFill="1" applyBorder="1" applyAlignment="1">
      <alignment horizontal="left"/>
    </xf>
    <xf numFmtId="0" fontId="8" fillId="4" borderId="30" xfId="0" applyFont="1" applyFill="1" applyBorder="1" applyAlignment="1">
      <alignment horizontal="left"/>
    </xf>
    <xf numFmtId="0" fontId="8" fillId="2" borderId="9" xfId="0" applyFont="1" applyFill="1" applyBorder="1" applyAlignment="1">
      <alignment horizontal="left"/>
    </xf>
    <xf numFmtId="0" fontId="8" fillId="2" borderId="10" xfId="0" applyFont="1" applyFill="1" applyBorder="1" applyAlignment="1">
      <alignment horizontal="left"/>
    </xf>
    <xf numFmtId="0" fontId="8" fillId="2" borderId="30" xfId="0" applyFont="1" applyFill="1" applyBorder="1" applyAlignment="1">
      <alignment horizontal="left"/>
    </xf>
    <xf numFmtId="0" fontId="6" fillId="3" borderId="9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0" fontId="6" fillId="3" borderId="30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left" wrapText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jpeg"/><Relationship Id="rId13" Type="http://schemas.openxmlformats.org/officeDocument/2006/relationships/image" Target="../media/image16.jpeg"/><Relationship Id="rId18" Type="http://schemas.openxmlformats.org/officeDocument/2006/relationships/image" Target="../media/image21.jpeg"/><Relationship Id="rId3" Type="http://schemas.openxmlformats.org/officeDocument/2006/relationships/image" Target="../media/image6.jpeg"/><Relationship Id="rId7" Type="http://schemas.openxmlformats.org/officeDocument/2006/relationships/image" Target="../media/image10.jpeg"/><Relationship Id="rId12" Type="http://schemas.openxmlformats.org/officeDocument/2006/relationships/image" Target="../media/image15.jpeg"/><Relationship Id="rId17" Type="http://schemas.openxmlformats.org/officeDocument/2006/relationships/image" Target="../media/image20.jpeg"/><Relationship Id="rId2" Type="http://schemas.openxmlformats.org/officeDocument/2006/relationships/image" Target="../media/image5.jpeg"/><Relationship Id="rId16" Type="http://schemas.openxmlformats.org/officeDocument/2006/relationships/image" Target="../media/image19.jpeg"/><Relationship Id="rId1" Type="http://schemas.openxmlformats.org/officeDocument/2006/relationships/image" Target="../media/image4.jpeg"/><Relationship Id="rId6" Type="http://schemas.openxmlformats.org/officeDocument/2006/relationships/image" Target="../media/image9.jpeg"/><Relationship Id="rId11" Type="http://schemas.openxmlformats.org/officeDocument/2006/relationships/image" Target="../media/image14.jpeg"/><Relationship Id="rId5" Type="http://schemas.openxmlformats.org/officeDocument/2006/relationships/image" Target="../media/image8.jpeg"/><Relationship Id="rId15" Type="http://schemas.openxmlformats.org/officeDocument/2006/relationships/image" Target="../media/image18.jpeg"/><Relationship Id="rId10" Type="http://schemas.openxmlformats.org/officeDocument/2006/relationships/image" Target="../media/image13.jpeg"/><Relationship Id="rId19" Type="http://schemas.openxmlformats.org/officeDocument/2006/relationships/image" Target="../media/image22.jpeg"/><Relationship Id="rId4" Type="http://schemas.openxmlformats.org/officeDocument/2006/relationships/image" Target="../media/image7.jpeg"/><Relationship Id="rId9" Type="http://schemas.openxmlformats.org/officeDocument/2006/relationships/image" Target="../media/image12.jpeg"/><Relationship Id="rId14" Type="http://schemas.openxmlformats.org/officeDocument/2006/relationships/image" Target="../media/image1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819150</xdr:colOff>
      <xdr:row>31</xdr:row>
      <xdr:rowOff>148146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FDA0F5D5-B992-4E96-9DF7-4E5411BEA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010150" cy="5758371"/>
        </a:xfrm>
        <a:prstGeom prst="rect">
          <a:avLst/>
        </a:prstGeom>
      </xdr:spPr>
    </xdr:pic>
    <xdr:clientData/>
  </xdr:twoCellAnchor>
  <xdr:twoCellAnchor editAs="oneCell">
    <xdr:from>
      <xdr:col>12</xdr:col>
      <xdr:colOff>312209</xdr:colOff>
      <xdr:row>0</xdr:row>
      <xdr:rowOff>0</xdr:rowOff>
    </xdr:from>
    <xdr:to>
      <xdr:col>20</xdr:col>
      <xdr:colOff>518583</xdr:colOff>
      <xdr:row>31</xdr:row>
      <xdr:rowOff>135525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FBA09132-3870-4422-ABAF-780E6AF87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45209" y="0"/>
          <a:ext cx="6895041" cy="571294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12</xdr:col>
      <xdr:colOff>357743</xdr:colOff>
      <xdr:row>25</xdr:row>
      <xdr:rowOff>74083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D4871B2C-8651-47F2-A399-82703A5C0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16500" y="0"/>
          <a:ext cx="5374243" cy="457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199569</xdr:colOff>
      <xdr:row>17</xdr:row>
      <xdr:rowOff>47625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3E2FE826-2835-4588-B3F2-9C0944A98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0" y="0"/>
          <a:ext cx="4390569" cy="3124200"/>
        </a:xfrm>
        <a:prstGeom prst="rect">
          <a:avLst/>
        </a:prstGeom>
      </xdr:spPr>
    </xdr:pic>
    <xdr:clientData/>
  </xdr:twoCellAnchor>
  <xdr:twoCellAnchor editAs="oneCell">
    <xdr:from>
      <xdr:col>5</xdr:col>
      <xdr:colOff>209550</xdr:colOff>
      <xdr:row>0</xdr:row>
      <xdr:rowOff>19050</xdr:rowOff>
    </xdr:from>
    <xdr:to>
      <xdr:col>10</xdr:col>
      <xdr:colOff>152400</xdr:colOff>
      <xdr:row>17</xdr:row>
      <xdr:rowOff>66675</xdr:rowOff>
    </xdr:to>
    <xdr:pic>
      <xdr:nvPicPr>
        <xdr:cNvPr id="3" name="Obrázek 2" descr="P9160040">
          <a:extLst>
            <a:ext uri="{FF2B5EF4-FFF2-40B4-BE49-F238E27FC236}">
              <a16:creationId xmlns:a16="http://schemas.microsoft.com/office/drawing/2014/main" id="{D86EB647-BD8C-4A38-93C1-44817885E4D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4400550" y="19050"/>
          <a:ext cx="4133850" cy="3124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171449</xdr:colOff>
      <xdr:row>0</xdr:row>
      <xdr:rowOff>19050</xdr:rowOff>
    </xdr:from>
    <xdr:to>
      <xdr:col>13</xdr:col>
      <xdr:colOff>790574</xdr:colOff>
      <xdr:row>17</xdr:row>
      <xdr:rowOff>66675</xdr:rowOff>
    </xdr:to>
    <xdr:pic>
      <xdr:nvPicPr>
        <xdr:cNvPr id="4" name="Obrázek 3" descr="P9160037">
          <a:extLst>
            <a:ext uri="{FF2B5EF4-FFF2-40B4-BE49-F238E27FC236}">
              <a16:creationId xmlns:a16="http://schemas.microsoft.com/office/drawing/2014/main" id="{A6E3B24F-1357-43B1-99B0-257FAA94667C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49" y="19050"/>
          <a:ext cx="3133725" cy="3124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838198</xdr:colOff>
      <xdr:row>0</xdr:row>
      <xdr:rowOff>19050</xdr:rowOff>
    </xdr:from>
    <xdr:to>
      <xdr:col>18</xdr:col>
      <xdr:colOff>38099</xdr:colOff>
      <xdr:row>17</xdr:row>
      <xdr:rowOff>85725</xdr:rowOff>
    </xdr:to>
    <xdr:pic>
      <xdr:nvPicPr>
        <xdr:cNvPr id="5" name="Obrázek 4" descr="P9160043">
          <a:extLst>
            <a:ext uri="{FF2B5EF4-FFF2-40B4-BE49-F238E27FC236}">
              <a16:creationId xmlns:a16="http://schemas.microsoft.com/office/drawing/2014/main" id="{B78CD0FE-5A19-40CE-A042-51F2D5603E26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11734798" y="19050"/>
          <a:ext cx="3390901" cy="3143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5</xdr:col>
      <xdr:colOff>133350</xdr:colOff>
      <xdr:row>32</xdr:row>
      <xdr:rowOff>161925</xdr:rowOff>
    </xdr:to>
    <xdr:pic>
      <xdr:nvPicPr>
        <xdr:cNvPr id="6" name="Obrázek 5" descr="P9160046">
          <a:extLst>
            <a:ext uri="{FF2B5EF4-FFF2-40B4-BE49-F238E27FC236}">
              <a16:creationId xmlns:a16="http://schemas.microsoft.com/office/drawing/2014/main" id="{4CF996A4-6931-4F6C-88CB-D7165B0A8AF8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57550"/>
          <a:ext cx="4324350" cy="2695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838199</xdr:colOff>
      <xdr:row>18</xdr:row>
      <xdr:rowOff>0</xdr:rowOff>
    </xdr:from>
    <xdr:to>
      <xdr:col>10</xdr:col>
      <xdr:colOff>200024</xdr:colOff>
      <xdr:row>32</xdr:row>
      <xdr:rowOff>142875</xdr:rowOff>
    </xdr:to>
    <xdr:pic>
      <xdr:nvPicPr>
        <xdr:cNvPr id="7" name="Obrázek 6" descr="P9160026">
          <a:extLst>
            <a:ext uri="{FF2B5EF4-FFF2-40B4-BE49-F238E27FC236}">
              <a16:creationId xmlns:a16="http://schemas.microsoft.com/office/drawing/2014/main" id="{EDC24BE4-BC79-463F-B28C-99149A2A710A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4190999" y="3257550"/>
          <a:ext cx="4391025" cy="2676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0</xdr:colOff>
      <xdr:row>18</xdr:row>
      <xdr:rowOff>0</xdr:rowOff>
    </xdr:from>
    <xdr:to>
      <xdr:col>15</xdr:col>
      <xdr:colOff>85725</xdr:colOff>
      <xdr:row>32</xdr:row>
      <xdr:rowOff>133350</xdr:rowOff>
    </xdr:to>
    <xdr:pic>
      <xdr:nvPicPr>
        <xdr:cNvPr id="8" name="Obrázek 7" descr="P9160024">
          <a:extLst>
            <a:ext uri="{FF2B5EF4-FFF2-40B4-BE49-F238E27FC236}">
              <a16:creationId xmlns:a16="http://schemas.microsoft.com/office/drawing/2014/main" id="{F55A6D48-4880-4314-86F9-5A26EB09A5EE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3257550"/>
          <a:ext cx="4276725" cy="26670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33</xdr:row>
      <xdr:rowOff>0</xdr:rowOff>
    </xdr:from>
    <xdr:to>
      <xdr:col>6</xdr:col>
      <xdr:colOff>114300</xdr:colOff>
      <xdr:row>53</xdr:row>
      <xdr:rowOff>19346</xdr:rowOff>
    </xdr:to>
    <xdr:pic>
      <xdr:nvPicPr>
        <xdr:cNvPr id="9" name="Obrázek 8" descr="P9160032">
          <a:extLst>
            <a:ext uri="{FF2B5EF4-FFF2-40B4-BE49-F238E27FC236}">
              <a16:creationId xmlns:a16="http://schemas.microsoft.com/office/drawing/2014/main" id="{72DD39AD-DDD3-4023-90F1-EBA1CE9F5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0" y="5972175"/>
          <a:ext cx="5143500" cy="3638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32</xdr:row>
      <xdr:rowOff>180974</xdr:rowOff>
    </xdr:from>
    <xdr:to>
      <xdr:col>11</xdr:col>
      <xdr:colOff>152400</xdr:colOff>
      <xdr:row>53</xdr:row>
      <xdr:rowOff>28574</xdr:rowOff>
    </xdr:to>
    <xdr:pic>
      <xdr:nvPicPr>
        <xdr:cNvPr id="10" name="Obrázek 9" descr="P9160034">
          <a:extLst>
            <a:ext uri="{FF2B5EF4-FFF2-40B4-BE49-F238E27FC236}">
              <a16:creationId xmlns:a16="http://schemas.microsoft.com/office/drawing/2014/main" id="{D89B0E95-E7C4-41C4-A0CD-D1EA19937373}"/>
            </a:ext>
          </a:extLst>
        </xdr:cNvPr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0" y="5972174"/>
          <a:ext cx="4343400" cy="36480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11</xdr:col>
      <xdr:colOff>0</xdr:colOff>
      <xdr:row>33</xdr:row>
      <xdr:rowOff>0</xdr:rowOff>
    </xdr:from>
    <xdr:to>
      <xdr:col>17</xdr:col>
      <xdr:colOff>206409</xdr:colOff>
      <xdr:row>53</xdr:row>
      <xdr:rowOff>19050</xdr:rowOff>
    </xdr:to>
    <xdr:pic>
      <xdr:nvPicPr>
        <xdr:cNvPr id="11" name="Obrázek 10" descr="P9160064">
          <a:extLst>
            <a:ext uri="{FF2B5EF4-FFF2-40B4-BE49-F238E27FC236}">
              <a16:creationId xmlns:a16="http://schemas.microsoft.com/office/drawing/2014/main" id="{C7EE9D7E-3AF3-4448-8DF0-F638AC588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0200" y="5972175"/>
          <a:ext cx="5235609" cy="3638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</xdr:row>
      <xdr:rowOff>180973</xdr:rowOff>
    </xdr:from>
    <xdr:to>
      <xdr:col>4</xdr:col>
      <xdr:colOff>790574</xdr:colOff>
      <xdr:row>70</xdr:row>
      <xdr:rowOff>19048</xdr:rowOff>
    </xdr:to>
    <xdr:pic>
      <xdr:nvPicPr>
        <xdr:cNvPr id="12" name="Obrázek 11" descr="P9160068">
          <a:extLst>
            <a:ext uri="{FF2B5EF4-FFF2-40B4-BE49-F238E27FC236}">
              <a16:creationId xmlns:a16="http://schemas.microsoft.com/office/drawing/2014/main" id="{140DF68C-F994-426A-9004-BD147A09AEF7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0" y="9591673"/>
          <a:ext cx="4143374" cy="30956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838199</xdr:colOff>
      <xdr:row>53</xdr:row>
      <xdr:rowOff>0</xdr:rowOff>
    </xdr:from>
    <xdr:to>
      <xdr:col>10</xdr:col>
      <xdr:colOff>243290</xdr:colOff>
      <xdr:row>69</xdr:row>
      <xdr:rowOff>171450</xdr:rowOff>
    </xdr:to>
    <xdr:pic>
      <xdr:nvPicPr>
        <xdr:cNvPr id="13" name="Obrázek 12" descr="P9160071">
          <a:extLst>
            <a:ext uri="{FF2B5EF4-FFF2-40B4-BE49-F238E27FC236}">
              <a16:creationId xmlns:a16="http://schemas.microsoft.com/office/drawing/2014/main" id="{36031366-5FDD-409B-9033-A9A83B4FE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9" y="9591675"/>
          <a:ext cx="4434291" cy="3067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52</xdr:row>
      <xdr:rowOff>180974</xdr:rowOff>
    </xdr:from>
    <xdr:to>
      <xdr:col>14</xdr:col>
      <xdr:colOff>314325</xdr:colOff>
      <xdr:row>69</xdr:row>
      <xdr:rowOff>123824</xdr:rowOff>
    </xdr:to>
    <xdr:pic>
      <xdr:nvPicPr>
        <xdr:cNvPr id="14" name="Obrázek 13" descr="P9160074">
          <a:extLst>
            <a:ext uri="{FF2B5EF4-FFF2-40B4-BE49-F238E27FC236}">
              <a16:creationId xmlns:a16="http://schemas.microsoft.com/office/drawing/2014/main" id="{05CE3B86-05DB-43FE-8EAB-2EA87115071D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8382000" y="9591674"/>
          <a:ext cx="3667125" cy="30194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69</xdr:row>
      <xdr:rowOff>180974</xdr:rowOff>
    </xdr:from>
    <xdr:to>
      <xdr:col>5</xdr:col>
      <xdr:colOff>267096</xdr:colOff>
      <xdr:row>87</xdr:row>
      <xdr:rowOff>57149</xdr:rowOff>
    </xdr:to>
    <xdr:pic>
      <xdr:nvPicPr>
        <xdr:cNvPr id="15" name="Obrázek 14" descr="P9160051">
          <a:extLst>
            <a:ext uri="{FF2B5EF4-FFF2-40B4-BE49-F238E27FC236}">
              <a16:creationId xmlns:a16="http://schemas.microsoft.com/office/drawing/2014/main" id="{320F7CCB-2D37-48CB-A11A-B8B1AEE61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0" y="12668249"/>
          <a:ext cx="4458096" cy="3133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70</xdr:row>
      <xdr:rowOff>0</xdr:rowOff>
    </xdr:from>
    <xdr:to>
      <xdr:col>9</xdr:col>
      <xdr:colOff>428625</xdr:colOff>
      <xdr:row>87</xdr:row>
      <xdr:rowOff>85725</xdr:rowOff>
    </xdr:to>
    <xdr:pic>
      <xdr:nvPicPr>
        <xdr:cNvPr id="16" name="Obrázek 15" descr="P9160054">
          <a:extLst>
            <a:ext uri="{FF2B5EF4-FFF2-40B4-BE49-F238E27FC236}">
              <a16:creationId xmlns:a16="http://schemas.microsoft.com/office/drawing/2014/main" id="{EB840B9A-068F-42DE-8BBF-F25FF04C0975}"/>
            </a:ext>
          </a:extLst>
        </xdr:cNvPr>
        <xdr:cNvPicPr/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2668250"/>
          <a:ext cx="3781425" cy="3162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9</xdr:col>
      <xdr:colOff>0</xdr:colOff>
      <xdr:row>69</xdr:row>
      <xdr:rowOff>180974</xdr:rowOff>
    </xdr:from>
    <xdr:to>
      <xdr:col>14</xdr:col>
      <xdr:colOff>190500</xdr:colOff>
      <xdr:row>87</xdr:row>
      <xdr:rowOff>42725</xdr:rowOff>
    </xdr:to>
    <xdr:pic>
      <xdr:nvPicPr>
        <xdr:cNvPr id="17" name="Obrázek 16" descr="P9160057">
          <a:extLst>
            <a:ext uri="{FF2B5EF4-FFF2-40B4-BE49-F238E27FC236}">
              <a16:creationId xmlns:a16="http://schemas.microsoft.com/office/drawing/2014/main" id="{B9BBBD4B-B9F9-4ABD-92C3-F6D982CF9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7543800" y="12668249"/>
          <a:ext cx="4381500" cy="3119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4</xdr:col>
      <xdr:colOff>685800</xdr:colOff>
      <xdr:row>104</xdr:row>
      <xdr:rowOff>85725</xdr:rowOff>
    </xdr:to>
    <xdr:pic>
      <xdr:nvPicPr>
        <xdr:cNvPr id="18" name="Obrázek 17" descr="P9160059">
          <a:extLst>
            <a:ext uri="{FF2B5EF4-FFF2-40B4-BE49-F238E27FC236}">
              <a16:creationId xmlns:a16="http://schemas.microsoft.com/office/drawing/2014/main" id="{2B4F246F-5E91-404C-8562-C051C7175613}"/>
            </a:ext>
          </a:extLst>
        </xdr:cNvPr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744825"/>
          <a:ext cx="4038600" cy="3162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838199</xdr:colOff>
      <xdr:row>87</xdr:row>
      <xdr:rowOff>180974</xdr:rowOff>
    </xdr:from>
    <xdr:to>
      <xdr:col>9</xdr:col>
      <xdr:colOff>180974</xdr:colOff>
      <xdr:row>104</xdr:row>
      <xdr:rowOff>85724</xdr:rowOff>
    </xdr:to>
    <xdr:pic>
      <xdr:nvPicPr>
        <xdr:cNvPr id="19" name="Obrázek 18">
          <a:extLst>
            <a:ext uri="{FF2B5EF4-FFF2-40B4-BE49-F238E27FC236}">
              <a16:creationId xmlns:a16="http://schemas.microsoft.com/office/drawing/2014/main" id="{BEF6791B-1768-4301-92B6-E5854DA1C036}"/>
            </a:ext>
          </a:extLst>
        </xdr:cNvPr>
        <xdr:cNvPicPr/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0999" y="15925799"/>
          <a:ext cx="3533775" cy="2981325"/>
        </a:xfrm>
        <a:prstGeom prst="rect">
          <a:avLst/>
        </a:prstGeom>
      </xdr:spPr>
    </xdr:pic>
    <xdr:clientData/>
  </xdr:twoCellAnchor>
  <xdr:twoCellAnchor>
    <xdr:from>
      <xdr:col>9</xdr:col>
      <xdr:colOff>180975</xdr:colOff>
      <xdr:row>88</xdr:row>
      <xdr:rowOff>9525</xdr:rowOff>
    </xdr:from>
    <xdr:to>
      <xdr:col>13</xdr:col>
      <xdr:colOff>781050</xdr:colOff>
      <xdr:row>104</xdr:row>
      <xdr:rowOff>73479</xdr:rowOff>
    </xdr:to>
    <xdr:pic>
      <xdr:nvPicPr>
        <xdr:cNvPr id="20" name="Obrázek 19" descr="P1040521">
          <a:extLst>
            <a:ext uri="{FF2B5EF4-FFF2-40B4-BE49-F238E27FC236}">
              <a16:creationId xmlns:a16="http://schemas.microsoft.com/office/drawing/2014/main" id="{BC0B88DF-8D5F-465A-8FB0-BABA4D5E6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4775" y="15935325"/>
          <a:ext cx="3952875" cy="29595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79"/>
  <sheetViews>
    <sheetView tabSelected="1" zoomScale="80" zoomScaleNormal="80" workbookViewId="0">
      <selection activeCell="G13" sqref="G13"/>
    </sheetView>
  </sheetViews>
  <sheetFormatPr defaultRowHeight="14.25" x14ac:dyDescent="0.2"/>
  <cols>
    <col min="1" max="1" width="6" customWidth="1"/>
    <col min="2" max="2" width="19.69921875" customWidth="1"/>
    <col min="3" max="3" width="11.59765625" style="1" customWidth="1"/>
    <col min="4" max="4" width="14.3984375" style="1" customWidth="1"/>
    <col min="5" max="5" width="9" customWidth="1"/>
    <col min="6" max="6" width="18.69921875" customWidth="1"/>
    <col min="7" max="7" width="17.796875" customWidth="1"/>
    <col min="8" max="8" width="14.5" customWidth="1"/>
    <col min="9" max="9" width="12" customWidth="1"/>
    <col min="10" max="11" width="14.5" customWidth="1"/>
    <col min="12" max="12" width="14.3984375" customWidth="1"/>
    <col min="13" max="14" width="16.69921875" customWidth="1"/>
    <col min="15" max="15" width="17.3984375" customWidth="1"/>
    <col min="16" max="16" width="15.59765625" customWidth="1"/>
    <col min="17" max="17" width="19.69921875" customWidth="1"/>
  </cols>
  <sheetData>
    <row r="2" spans="2:17" ht="15" thickBot="1" x14ac:dyDescent="0.25"/>
    <row r="3" spans="2:17" ht="14.25" customHeight="1" x14ac:dyDescent="0.2">
      <c r="B3" s="111" t="s">
        <v>58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3"/>
    </row>
    <row r="4" spans="2:17" ht="14.25" customHeight="1" thickBot="1" x14ac:dyDescent="0.25">
      <c r="B4" s="114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6"/>
    </row>
    <row r="6" spans="2:17" ht="3.75" customHeight="1" thickBot="1" x14ac:dyDescent="0.25"/>
    <row r="7" spans="2:17" ht="108" customHeight="1" thickBot="1" x14ac:dyDescent="0.25">
      <c r="B7" s="32" t="s">
        <v>43</v>
      </c>
      <c r="C7" s="91" t="s">
        <v>15</v>
      </c>
      <c r="D7" s="91"/>
      <c r="E7" s="91"/>
      <c r="F7" s="33" t="s">
        <v>12</v>
      </c>
      <c r="G7" s="51" t="s">
        <v>50</v>
      </c>
      <c r="H7" s="49" t="s">
        <v>75</v>
      </c>
      <c r="I7" s="52" t="s">
        <v>72</v>
      </c>
      <c r="J7" s="53" t="s">
        <v>76</v>
      </c>
      <c r="K7" s="50" t="s">
        <v>77</v>
      </c>
      <c r="L7" s="78" t="s">
        <v>81</v>
      </c>
      <c r="M7" s="79"/>
      <c r="N7" s="80"/>
    </row>
    <row r="8" spans="2:17" ht="26.45" customHeight="1" x14ac:dyDescent="0.2">
      <c r="B8" s="34" t="s">
        <v>44</v>
      </c>
      <c r="C8" s="100" t="s">
        <v>42</v>
      </c>
      <c r="D8" s="101"/>
      <c r="E8" s="101"/>
      <c r="F8" s="31" t="s">
        <v>13</v>
      </c>
      <c r="G8" s="72"/>
      <c r="H8" s="56">
        <f>G8*1.2</f>
        <v>0</v>
      </c>
      <c r="I8" s="57">
        <v>300</v>
      </c>
      <c r="J8" s="58">
        <f>I8*G8</f>
        <v>0</v>
      </c>
      <c r="K8" s="59">
        <f>I8*H8</f>
        <v>0</v>
      </c>
      <c r="L8" s="81"/>
      <c r="M8" s="81"/>
      <c r="N8" s="82"/>
    </row>
    <row r="9" spans="2:17" ht="15" customHeight="1" x14ac:dyDescent="0.2">
      <c r="B9" s="35" t="s">
        <v>45</v>
      </c>
      <c r="C9" s="102" t="s">
        <v>46</v>
      </c>
      <c r="D9" s="103"/>
      <c r="E9" s="103"/>
      <c r="F9" s="23" t="s">
        <v>13</v>
      </c>
      <c r="G9" s="73"/>
      <c r="H9" s="60">
        <f t="shared" ref="H9:H13" si="0">G9*1.2</f>
        <v>0</v>
      </c>
      <c r="I9" s="61">
        <v>400</v>
      </c>
      <c r="J9" s="62">
        <f t="shared" ref="J9:J13" si="1">I9*G9</f>
        <v>0</v>
      </c>
      <c r="K9" s="63">
        <f t="shared" ref="K9:K13" si="2">I9*H9</f>
        <v>0</v>
      </c>
      <c r="L9" s="81"/>
      <c r="M9" s="81"/>
      <c r="N9" s="82"/>
    </row>
    <row r="10" spans="2:17" ht="34.15" customHeight="1" x14ac:dyDescent="0.2">
      <c r="B10" s="35" t="s">
        <v>47</v>
      </c>
      <c r="C10" s="102" t="s">
        <v>1</v>
      </c>
      <c r="D10" s="103"/>
      <c r="E10" s="103"/>
      <c r="F10" s="23" t="s">
        <v>13</v>
      </c>
      <c r="G10" s="73"/>
      <c r="H10" s="60">
        <f t="shared" si="0"/>
        <v>0</v>
      </c>
      <c r="I10" s="61">
        <v>50</v>
      </c>
      <c r="J10" s="62">
        <f t="shared" si="1"/>
        <v>0</v>
      </c>
      <c r="K10" s="63">
        <f t="shared" si="2"/>
        <v>0</v>
      </c>
      <c r="L10" s="81"/>
      <c r="M10" s="81"/>
      <c r="N10" s="82"/>
    </row>
    <row r="11" spans="2:17" ht="54.75" customHeight="1" x14ac:dyDescent="0.2">
      <c r="B11" s="35" t="s">
        <v>48</v>
      </c>
      <c r="C11" s="104" t="s">
        <v>79</v>
      </c>
      <c r="D11" s="105"/>
      <c r="E11" s="105"/>
      <c r="F11" s="24" t="s">
        <v>49</v>
      </c>
      <c r="G11" s="73"/>
      <c r="H11" s="60">
        <f t="shared" si="0"/>
        <v>0</v>
      </c>
      <c r="I11" s="61">
        <v>40</v>
      </c>
      <c r="J11" s="62">
        <f t="shared" si="1"/>
        <v>0</v>
      </c>
      <c r="K11" s="63">
        <f t="shared" si="2"/>
        <v>0</v>
      </c>
      <c r="L11" s="81"/>
      <c r="M11" s="81"/>
      <c r="N11" s="82"/>
    </row>
    <row r="12" spans="2:17" ht="15" customHeight="1" x14ac:dyDescent="0.2">
      <c r="B12" s="35" t="s">
        <v>53</v>
      </c>
      <c r="C12" s="102" t="s">
        <v>0</v>
      </c>
      <c r="D12" s="103"/>
      <c r="E12" s="103"/>
      <c r="F12" s="23" t="s">
        <v>49</v>
      </c>
      <c r="G12" s="73"/>
      <c r="H12" s="64">
        <f t="shared" si="0"/>
        <v>0</v>
      </c>
      <c r="I12" s="65">
        <v>40</v>
      </c>
      <c r="J12" s="62">
        <f t="shared" si="1"/>
        <v>0</v>
      </c>
      <c r="K12" s="63">
        <f t="shared" si="2"/>
        <v>0</v>
      </c>
      <c r="L12" s="81"/>
      <c r="M12" s="81"/>
      <c r="N12" s="82"/>
    </row>
    <row r="13" spans="2:17" ht="15" customHeight="1" thickBot="1" x14ac:dyDescent="0.25">
      <c r="B13" s="36" t="s">
        <v>54</v>
      </c>
      <c r="C13" s="106" t="s">
        <v>55</v>
      </c>
      <c r="D13" s="107"/>
      <c r="E13" s="107"/>
      <c r="F13" s="27" t="s">
        <v>52</v>
      </c>
      <c r="G13" s="74"/>
      <c r="H13" s="66">
        <f t="shared" si="0"/>
        <v>0</v>
      </c>
      <c r="I13" s="67">
        <v>10</v>
      </c>
      <c r="J13" s="68">
        <f t="shared" si="1"/>
        <v>0</v>
      </c>
      <c r="K13" s="69">
        <f t="shared" si="2"/>
        <v>0</v>
      </c>
      <c r="L13" s="81"/>
      <c r="M13" s="81"/>
      <c r="N13" s="82"/>
    </row>
    <row r="14" spans="2:17" ht="86.25" customHeight="1" thickBot="1" x14ac:dyDescent="0.25">
      <c r="B14" s="119" t="s">
        <v>80</v>
      </c>
      <c r="C14" s="120"/>
      <c r="D14" s="120"/>
      <c r="E14" s="120"/>
      <c r="F14" s="120"/>
      <c r="G14" s="120"/>
      <c r="H14" s="120"/>
      <c r="I14" s="120"/>
      <c r="J14" s="47">
        <f>SUM(J8:J13)</f>
        <v>0</v>
      </c>
      <c r="K14" s="48">
        <f>SUM(K8:K13)</f>
        <v>0</v>
      </c>
      <c r="L14" s="83"/>
      <c r="M14" s="83"/>
      <c r="N14" s="84"/>
      <c r="Q14" s="9"/>
    </row>
    <row r="15" spans="2:17" ht="15" thickBot="1" x14ac:dyDescent="0.25">
      <c r="B15" s="2"/>
      <c r="C15" s="2"/>
      <c r="D15" s="2"/>
      <c r="E15" s="2"/>
      <c r="F15" s="2"/>
      <c r="G15" s="2"/>
    </row>
    <row r="16" spans="2:17" ht="14.25" customHeight="1" x14ac:dyDescent="0.2">
      <c r="B16" s="111" t="s">
        <v>56</v>
      </c>
      <c r="C16" s="112"/>
      <c r="D16" s="112"/>
      <c r="E16" s="112"/>
      <c r="F16" s="113"/>
      <c r="G16" s="26"/>
      <c r="H16" s="26"/>
      <c r="I16" s="26"/>
      <c r="J16" s="26"/>
      <c r="K16" s="26"/>
      <c r="L16" s="26"/>
      <c r="M16" s="26"/>
      <c r="N16" s="26"/>
    </row>
    <row r="17" spans="2:14" ht="15" customHeight="1" thickBot="1" x14ac:dyDescent="0.25">
      <c r="B17" s="114"/>
      <c r="C17" s="115"/>
      <c r="D17" s="115"/>
      <c r="E17" s="115"/>
      <c r="F17" s="116"/>
      <c r="G17" s="26"/>
      <c r="H17" s="26"/>
      <c r="I17" s="26"/>
      <c r="J17" s="26"/>
      <c r="K17" s="26"/>
      <c r="L17" s="26"/>
      <c r="M17" s="26"/>
      <c r="N17" s="26"/>
    </row>
    <row r="18" spans="2:14" ht="123" customHeight="1" thickBot="1" x14ac:dyDescent="0.25">
      <c r="B18" s="97" t="s">
        <v>15</v>
      </c>
      <c r="C18" s="98"/>
      <c r="D18" s="98"/>
      <c r="E18" s="37" t="s">
        <v>14</v>
      </c>
      <c r="F18" s="30" t="s">
        <v>73</v>
      </c>
    </row>
    <row r="19" spans="2:14" ht="29.25" customHeight="1" x14ac:dyDescent="0.2">
      <c r="B19" s="28" t="s">
        <v>71</v>
      </c>
      <c r="C19" s="29" t="s">
        <v>2</v>
      </c>
      <c r="D19" s="42" t="s">
        <v>3</v>
      </c>
      <c r="E19" s="38">
        <v>1</v>
      </c>
      <c r="F19" s="75"/>
      <c r="G19" s="14"/>
    </row>
    <row r="20" spans="2:14" x14ac:dyDescent="0.2">
      <c r="B20" s="95" t="s">
        <v>61</v>
      </c>
      <c r="C20" s="92" t="s">
        <v>4</v>
      </c>
      <c r="D20" s="43" t="s">
        <v>5</v>
      </c>
      <c r="E20" s="40">
        <v>1</v>
      </c>
      <c r="F20" s="76"/>
      <c r="G20" s="14"/>
    </row>
    <row r="21" spans="2:14" ht="14.25" customHeight="1" x14ac:dyDescent="0.2">
      <c r="B21" s="99"/>
      <c r="C21" s="93"/>
      <c r="D21" s="43" t="s">
        <v>6</v>
      </c>
      <c r="E21" s="40">
        <v>1</v>
      </c>
      <c r="F21" s="76"/>
      <c r="G21" s="14"/>
    </row>
    <row r="22" spans="2:14" x14ac:dyDescent="0.2">
      <c r="B22" s="99"/>
      <c r="C22" s="93"/>
      <c r="D22" s="43" t="s">
        <v>7</v>
      </c>
      <c r="E22" s="40">
        <v>1</v>
      </c>
      <c r="F22" s="76"/>
      <c r="G22" s="14"/>
    </row>
    <row r="23" spans="2:14" x14ac:dyDescent="0.2">
      <c r="B23" s="96"/>
      <c r="C23" s="94"/>
      <c r="D23" s="43" t="s">
        <v>8</v>
      </c>
      <c r="E23" s="40">
        <v>1</v>
      </c>
      <c r="F23" s="76"/>
      <c r="G23" s="14"/>
    </row>
    <row r="24" spans="2:14" x14ac:dyDescent="0.2">
      <c r="B24" s="95" t="s">
        <v>61</v>
      </c>
      <c r="C24" s="92" t="s">
        <v>9</v>
      </c>
      <c r="D24" s="43" t="s">
        <v>5</v>
      </c>
      <c r="E24" s="40">
        <v>1</v>
      </c>
      <c r="F24" s="76"/>
      <c r="G24" s="14"/>
    </row>
    <row r="25" spans="2:14" x14ac:dyDescent="0.2">
      <c r="B25" s="96"/>
      <c r="C25" s="94"/>
      <c r="D25" s="43" t="s">
        <v>8</v>
      </c>
      <c r="E25" s="40">
        <v>1</v>
      </c>
      <c r="F25" s="76"/>
      <c r="G25" s="14"/>
    </row>
    <row r="26" spans="2:14" ht="14.25" customHeight="1" x14ac:dyDescent="0.2">
      <c r="B26" s="95" t="s">
        <v>61</v>
      </c>
      <c r="C26" s="92" t="s">
        <v>10</v>
      </c>
      <c r="D26" s="43" t="s">
        <v>7</v>
      </c>
      <c r="E26" s="40">
        <v>1</v>
      </c>
      <c r="F26" s="76"/>
      <c r="G26" s="14"/>
    </row>
    <row r="27" spans="2:14" x14ac:dyDescent="0.2">
      <c r="B27" s="99"/>
      <c r="C27" s="93"/>
      <c r="D27" s="43" t="s">
        <v>6</v>
      </c>
      <c r="E27" s="40">
        <v>1</v>
      </c>
      <c r="F27" s="76"/>
      <c r="G27" s="14"/>
    </row>
    <row r="28" spans="2:14" x14ac:dyDescent="0.2">
      <c r="B28" s="96"/>
      <c r="C28" s="94"/>
      <c r="D28" s="43" t="s">
        <v>8</v>
      </c>
      <c r="E28" s="40">
        <v>1</v>
      </c>
      <c r="F28" s="76"/>
      <c r="G28" s="14"/>
    </row>
    <row r="29" spans="2:14" ht="14.25" customHeight="1" x14ac:dyDescent="0.2">
      <c r="B29" s="95" t="s">
        <v>61</v>
      </c>
      <c r="C29" s="92" t="s">
        <v>11</v>
      </c>
      <c r="D29" s="43" t="s">
        <v>7</v>
      </c>
      <c r="E29" s="40">
        <v>1</v>
      </c>
      <c r="F29" s="76"/>
      <c r="G29" s="14"/>
    </row>
    <row r="30" spans="2:14" x14ac:dyDescent="0.2">
      <c r="B30" s="96"/>
      <c r="C30" s="94"/>
      <c r="D30" s="43" t="s">
        <v>8</v>
      </c>
      <c r="E30" s="40">
        <v>1</v>
      </c>
      <c r="F30" s="76"/>
      <c r="G30" s="14"/>
    </row>
    <row r="31" spans="2:14" x14ac:dyDescent="0.2">
      <c r="B31" s="108" t="s">
        <v>62</v>
      </c>
      <c r="C31" s="86"/>
      <c r="D31" s="86"/>
      <c r="E31" s="40">
        <v>1</v>
      </c>
      <c r="F31" s="76"/>
      <c r="G31" s="14"/>
    </row>
    <row r="32" spans="2:14" x14ac:dyDescent="0.2">
      <c r="B32" s="108" t="s">
        <v>63</v>
      </c>
      <c r="C32" s="86"/>
      <c r="D32" s="86"/>
      <c r="E32" s="39">
        <v>1</v>
      </c>
      <c r="F32" s="76"/>
      <c r="G32" s="14"/>
    </row>
    <row r="33" spans="2:16" ht="32.25" customHeight="1" x14ac:dyDescent="0.2">
      <c r="B33" s="13" t="s">
        <v>64</v>
      </c>
      <c r="C33" s="10" t="s">
        <v>60</v>
      </c>
      <c r="D33" s="44"/>
      <c r="E33" s="39">
        <v>1</v>
      </c>
      <c r="F33" s="76"/>
      <c r="G33" s="16"/>
    </row>
    <row r="34" spans="2:16" ht="57.75" customHeight="1" thickBot="1" x14ac:dyDescent="0.25">
      <c r="B34" s="15" t="s">
        <v>66</v>
      </c>
      <c r="C34" s="11" t="s">
        <v>65</v>
      </c>
      <c r="D34" s="45" t="s">
        <v>59</v>
      </c>
      <c r="E34" s="41">
        <v>1</v>
      </c>
      <c r="F34" s="77"/>
    </row>
    <row r="35" spans="2:16" ht="34.5" customHeight="1" thickBot="1" x14ac:dyDescent="0.25">
      <c r="B35" s="18"/>
      <c r="C35" s="18"/>
      <c r="D35" s="19"/>
      <c r="E35" s="54" t="s">
        <v>51</v>
      </c>
      <c r="F35" s="22">
        <f>SUM(F19:F34)</f>
        <v>0</v>
      </c>
    </row>
    <row r="36" spans="2:16" ht="15" thickBot="1" x14ac:dyDescent="0.25">
      <c r="B36" s="3"/>
      <c r="C36" s="3"/>
      <c r="D36" s="3"/>
      <c r="E36" s="4"/>
      <c r="F36" s="5"/>
      <c r="G36" s="5"/>
      <c r="M36" s="8"/>
      <c r="N36" s="8"/>
      <c r="P36" s="12"/>
    </row>
    <row r="37" spans="2:16" ht="14.25" customHeight="1" x14ac:dyDescent="0.2">
      <c r="B37" s="111" t="s">
        <v>16</v>
      </c>
      <c r="C37" s="112"/>
      <c r="D37" s="112"/>
      <c r="E37" s="112"/>
      <c r="F37" s="113"/>
      <c r="G37" s="26"/>
      <c r="H37" s="26"/>
      <c r="I37" s="26"/>
      <c r="J37" s="26"/>
      <c r="K37" s="26"/>
      <c r="L37" s="26"/>
      <c r="M37" s="26"/>
      <c r="N37" s="26"/>
    </row>
    <row r="38" spans="2:16" ht="15" customHeight="1" thickBot="1" x14ac:dyDescent="0.25">
      <c r="B38" s="114"/>
      <c r="C38" s="115"/>
      <c r="D38" s="115"/>
      <c r="E38" s="115"/>
      <c r="F38" s="116"/>
      <c r="G38" s="26"/>
      <c r="H38" s="26"/>
      <c r="I38" s="26"/>
      <c r="J38" s="26"/>
      <c r="K38" s="26"/>
      <c r="L38" s="26"/>
      <c r="M38" s="26"/>
      <c r="N38" s="26"/>
    </row>
    <row r="39" spans="2:16" ht="45" customHeight="1" thickBot="1" x14ac:dyDescent="0.25">
      <c r="B39" s="109" t="s">
        <v>15</v>
      </c>
      <c r="C39" s="110"/>
      <c r="D39" s="110"/>
      <c r="E39" s="37" t="s">
        <v>14</v>
      </c>
      <c r="F39" s="30" t="s">
        <v>73</v>
      </c>
    </row>
    <row r="40" spans="2:16" ht="42.75" customHeight="1" x14ac:dyDescent="0.2">
      <c r="B40" s="87" t="s">
        <v>67</v>
      </c>
      <c r="C40" s="88"/>
      <c r="D40" s="88"/>
      <c r="E40" s="38">
        <v>1</v>
      </c>
      <c r="F40" s="75"/>
    </row>
    <row r="41" spans="2:16" ht="30" customHeight="1" x14ac:dyDescent="0.2">
      <c r="B41" s="89" t="s">
        <v>68</v>
      </c>
      <c r="C41" s="90"/>
      <c r="D41" s="90"/>
      <c r="E41" s="39">
        <v>1</v>
      </c>
      <c r="F41" s="76"/>
    </row>
    <row r="42" spans="2:16" ht="27.75" customHeight="1" x14ac:dyDescent="0.2">
      <c r="B42" s="89" t="s">
        <v>69</v>
      </c>
      <c r="C42" s="90"/>
      <c r="D42" s="90"/>
      <c r="E42" s="39">
        <v>1</v>
      </c>
      <c r="F42" s="76"/>
    </row>
    <row r="43" spans="2:16" ht="15" customHeight="1" x14ac:dyDescent="0.2">
      <c r="B43" s="85" t="s">
        <v>17</v>
      </c>
      <c r="C43" s="86"/>
      <c r="D43" s="86"/>
      <c r="E43" s="40">
        <v>1</v>
      </c>
      <c r="F43" s="76"/>
    </row>
    <row r="44" spans="2:16" ht="15" customHeight="1" x14ac:dyDescent="0.2">
      <c r="B44" s="108" t="s">
        <v>18</v>
      </c>
      <c r="C44" s="86"/>
      <c r="D44" s="86"/>
      <c r="E44" s="40">
        <v>1</v>
      </c>
      <c r="F44" s="76"/>
    </row>
    <row r="45" spans="2:16" ht="15" customHeight="1" x14ac:dyDescent="0.2">
      <c r="B45" s="85" t="s">
        <v>19</v>
      </c>
      <c r="C45" s="86"/>
      <c r="D45" s="86"/>
      <c r="E45" s="40">
        <v>1</v>
      </c>
      <c r="F45" s="76"/>
    </row>
    <row r="46" spans="2:16" ht="15" customHeight="1" x14ac:dyDescent="0.2">
      <c r="B46" s="85" t="s">
        <v>20</v>
      </c>
      <c r="C46" s="86"/>
      <c r="D46" s="86"/>
      <c r="E46" s="40">
        <v>1</v>
      </c>
      <c r="F46" s="76"/>
    </row>
    <row r="47" spans="2:16" ht="15" customHeight="1" x14ac:dyDescent="0.2">
      <c r="B47" s="85" t="s">
        <v>21</v>
      </c>
      <c r="C47" s="86"/>
      <c r="D47" s="86"/>
      <c r="E47" s="40">
        <v>1</v>
      </c>
      <c r="F47" s="76"/>
    </row>
    <row r="48" spans="2:16" ht="15" customHeight="1" x14ac:dyDescent="0.2">
      <c r="B48" s="85" t="s">
        <v>22</v>
      </c>
      <c r="C48" s="86"/>
      <c r="D48" s="86"/>
      <c r="E48" s="40">
        <v>1</v>
      </c>
      <c r="F48" s="76"/>
    </row>
    <row r="49" spans="2:15" ht="15" customHeight="1" x14ac:dyDescent="0.2">
      <c r="B49" s="108" t="s">
        <v>70</v>
      </c>
      <c r="C49" s="86"/>
      <c r="D49" s="86"/>
      <c r="E49" s="40">
        <v>1</v>
      </c>
      <c r="F49" s="76"/>
    </row>
    <row r="50" spans="2:15" ht="15" customHeight="1" thickBot="1" x14ac:dyDescent="0.25">
      <c r="B50" s="131" t="s">
        <v>23</v>
      </c>
      <c r="C50" s="118"/>
      <c r="D50" s="118"/>
      <c r="E50" s="41">
        <v>1</v>
      </c>
      <c r="F50" s="77"/>
    </row>
    <row r="51" spans="2:15" ht="28.5" customHeight="1" thickBot="1" x14ac:dyDescent="0.25">
      <c r="B51" s="3"/>
      <c r="C51" s="3"/>
      <c r="D51" s="3"/>
      <c r="E51" s="54" t="s">
        <v>51</v>
      </c>
      <c r="F51" s="22">
        <f>SUM(F40:F50)</f>
        <v>0</v>
      </c>
    </row>
    <row r="52" spans="2:15" ht="15" thickBot="1" x14ac:dyDescent="0.25">
      <c r="B52" s="6"/>
      <c r="C52" s="7"/>
      <c r="D52" s="7"/>
      <c r="E52" s="6"/>
      <c r="F52" s="6"/>
      <c r="G52" s="6"/>
      <c r="M52" s="8"/>
      <c r="N52" s="8"/>
      <c r="O52" s="12"/>
    </row>
    <row r="53" spans="2:15" ht="14.25" customHeight="1" x14ac:dyDescent="0.2">
      <c r="B53" s="111" t="s">
        <v>57</v>
      </c>
      <c r="C53" s="112"/>
      <c r="D53" s="112"/>
      <c r="E53" s="112"/>
      <c r="F53" s="113"/>
      <c r="G53" s="26"/>
      <c r="H53" s="26"/>
      <c r="I53" s="26"/>
      <c r="J53" s="26"/>
      <c r="K53" s="26"/>
      <c r="L53" s="26"/>
      <c r="M53" s="26"/>
      <c r="N53" s="26"/>
    </row>
    <row r="54" spans="2:15" ht="25.9" customHeight="1" thickBot="1" x14ac:dyDescent="0.25">
      <c r="B54" s="114"/>
      <c r="C54" s="115"/>
      <c r="D54" s="115"/>
      <c r="E54" s="115"/>
      <c r="F54" s="116"/>
      <c r="G54" s="26"/>
      <c r="H54" s="26"/>
      <c r="I54" s="26"/>
      <c r="J54" s="26"/>
      <c r="K54" s="26"/>
      <c r="L54" s="26"/>
      <c r="M54" s="26"/>
      <c r="N54" s="26"/>
    </row>
    <row r="55" spans="2:15" ht="45" customHeight="1" thickBot="1" x14ac:dyDescent="0.25">
      <c r="B55" s="109" t="s">
        <v>15</v>
      </c>
      <c r="C55" s="110"/>
      <c r="D55" s="110"/>
      <c r="E55" s="37" t="s">
        <v>14</v>
      </c>
      <c r="F55" s="30" t="s">
        <v>73</v>
      </c>
    </row>
    <row r="56" spans="2:15" ht="14.25" customHeight="1" x14ac:dyDescent="0.2">
      <c r="B56" s="108" t="s">
        <v>24</v>
      </c>
      <c r="C56" s="86"/>
      <c r="D56" s="86"/>
      <c r="E56" s="40">
        <v>1</v>
      </c>
      <c r="F56" s="75"/>
    </row>
    <row r="57" spans="2:15" ht="36.6" customHeight="1" x14ac:dyDescent="0.2">
      <c r="B57" s="108" t="s">
        <v>25</v>
      </c>
      <c r="C57" s="86"/>
      <c r="D57" s="86"/>
      <c r="E57" s="40">
        <v>1</v>
      </c>
      <c r="F57" s="76"/>
    </row>
    <row r="58" spans="2:15" x14ac:dyDescent="0.2">
      <c r="B58" s="108" t="s">
        <v>26</v>
      </c>
      <c r="C58" s="86"/>
      <c r="D58" s="86"/>
      <c r="E58" s="40">
        <v>1</v>
      </c>
      <c r="F58" s="76"/>
    </row>
    <row r="59" spans="2:15" x14ac:dyDescent="0.2">
      <c r="B59" s="108" t="s">
        <v>27</v>
      </c>
      <c r="C59" s="86"/>
      <c r="D59" s="86"/>
      <c r="E59" s="40">
        <v>1</v>
      </c>
      <c r="F59" s="76"/>
    </row>
    <row r="60" spans="2:15" ht="30.6" customHeight="1" x14ac:dyDescent="0.2">
      <c r="B60" s="108" t="s">
        <v>28</v>
      </c>
      <c r="C60" s="86"/>
      <c r="D60" s="86"/>
      <c r="E60" s="40">
        <v>1</v>
      </c>
      <c r="F60" s="76"/>
    </row>
    <row r="61" spans="2:15" ht="15" customHeight="1" x14ac:dyDescent="0.2">
      <c r="B61" s="85" t="s">
        <v>29</v>
      </c>
      <c r="C61" s="86"/>
      <c r="D61" s="86"/>
      <c r="E61" s="40">
        <v>1</v>
      </c>
      <c r="F61" s="76"/>
    </row>
    <row r="62" spans="2:15" ht="15" customHeight="1" x14ac:dyDescent="0.2">
      <c r="B62" s="85" t="s">
        <v>30</v>
      </c>
      <c r="C62" s="86"/>
      <c r="D62" s="86"/>
      <c r="E62" s="40">
        <v>1</v>
      </c>
      <c r="F62" s="76"/>
    </row>
    <row r="63" spans="2:15" ht="24" customHeight="1" x14ac:dyDescent="0.2">
      <c r="B63" s="85" t="s">
        <v>31</v>
      </c>
      <c r="C63" s="86"/>
      <c r="D63" s="86"/>
      <c r="E63" s="40">
        <v>1</v>
      </c>
      <c r="F63" s="76"/>
    </row>
    <row r="64" spans="2:15" ht="28.5" customHeight="1" x14ac:dyDescent="0.2">
      <c r="B64" s="108" t="s">
        <v>35</v>
      </c>
      <c r="C64" s="86"/>
      <c r="D64" s="86"/>
      <c r="E64" s="40">
        <v>1</v>
      </c>
      <c r="F64" s="76"/>
    </row>
    <row r="65" spans="2:15" ht="27" customHeight="1" x14ac:dyDescent="0.2">
      <c r="B65" s="108" t="s">
        <v>36</v>
      </c>
      <c r="C65" s="86"/>
      <c r="D65" s="86"/>
      <c r="E65" s="40">
        <v>1</v>
      </c>
      <c r="F65" s="76"/>
    </row>
    <row r="66" spans="2:15" ht="25.5" customHeight="1" x14ac:dyDescent="0.2">
      <c r="B66" s="108" t="s">
        <v>32</v>
      </c>
      <c r="C66" s="86"/>
      <c r="D66" s="86"/>
      <c r="E66" s="40">
        <v>1</v>
      </c>
      <c r="F66" s="76"/>
    </row>
    <row r="67" spans="2:15" ht="15" customHeight="1" x14ac:dyDescent="0.2">
      <c r="B67" s="108" t="s">
        <v>40</v>
      </c>
      <c r="C67" s="86"/>
      <c r="D67" s="86"/>
      <c r="E67" s="40">
        <v>1</v>
      </c>
      <c r="F67" s="76"/>
    </row>
    <row r="68" spans="2:15" ht="15" customHeight="1" x14ac:dyDescent="0.2">
      <c r="B68" s="108" t="s">
        <v>33</v>
      </c>
      <c r="C68" s="86"/>
      <c r="D68" s="86"/>
      <c r="E68" s="40">
        <v>1</v>
      </c>
      <c r="F68" s="76"/>
    </row>
    <row r="69" spans="2:15" ht="15" customHeight="1" x14ac:dyDescent="0.2">
      <c r="B69" s="108" t="s">
        <v>34</v>
      </c>
      <c r="C69" s="86"/>
      <c r="D69" s="86"/>
      <c r="E69" s="40">
        <v>1</v>
      </c>
      <c r="F69" s="76"/>
    </row>
    <row r="70" spans="2:15" ht="15" customHeight="1" x14ac:dyDescent="0.2">
      <c r="B70" s="108" t="s">
        <v>37</v>
      </c>
      <c r="C70" s="86"/>
      <c r="D70" s="86"/>
      <c r="E70" s="40">
        <v>1</v>
      </c>
      <c r="F70" s="76"/>
    </row>
    <row r="71" spans="2:15" ht="15" customHeight="1" x14ac:dyDescent="0.2">
      <c r="B71" s="108" t="s">
        <v>38</v>
      </c>
      <c r="C71" s="86"/>
      <c r="D71" s="86"/>
      <c r="E71" s="40">
        <v>1</v>
      </c>
      <c r="F71" s="76"/>
    </row>
    <row r="72" spans="2:15" ht="15" customHeight="1" x14ac:dyDescent="0.2">
      <c r="B72" s="85" t="s">
        <v>39</v>
      </c>
      <c r="C72" s="86"/>
      <c r="D72" s="86"/>
      <c r="E72" s="40">
        <v>1</v>
      </c>
      <c r="F72" s="76"/>
    </row>
    <row r="73" spans="2:15" ht="15" customHeight="1" thickBot="1" x14ac:dyDescent="0.25">
      <c r="B73" s="117" t="s">
        <v>41</v>
      </c>
      <c r="C73" s="118"/>
      <c r="D73" s="118"/>
      <c r="E73" s="41">
        <v>1</v>
      </c>
      <c r="F73" s="77"/>
    </row>
    <row r="74" spans="2:15" ht="28.5" customHeight="1" thickBot="1" x14ac:dyDescent="0.25">
      <c r="B74" s="17"/>
      <c r="C74" s="3"/>
      <c r="D74" s="3"/>
      <c r="E74" s="54" t="s">
        <v>51</v>
      </c>
      <c r="F74" s="22">
        <f>SUM(F56:F73)</f>
        <v>0</v>
      </c>
    </row>
    <row r="75" spans="2:15" ht="15" thickBot="1" x14ac:dyDescent="0.25">
      <c r="B75" s="6"/>
      <c r="C75" s="7"/>
      <c r="D75" s="7"/>
      <c r="E75" s="6"/>
      <c r="F75" s="6"/>
      <c r="G75" s="6"/>
      <c r="O75" s="12"/>
    </row>
    <row r="76" spans="2:15" ht="15" thickBot="1" x14ac:dyDescent="0.25">
      <c r="B76" s="125" t="s">
        <v>74</v>
      </c>
      <c r="C76" s="126"/>
      <c r="D76" s="126"/>
      <c r="E76" s="127"/>
      <c r="F76" s="55">
        <f>SUM(F19:F34)+SUM(F40:F50)+SUM(F56:F73)</f>
        <v>0</v>
      </c>
      <c r="G76" s="70"/>
      <c r="H76" s="20"/>
      <c r="I76" s="20"/>
      <c r="J76" s="20"/>
      <c r="K76" s="20"/>
      <c r="L76" s="20"/>
    </row>
    <row r="77" spans="2:15" ht="15" thickBot="1" x14ac:dyDescent="0.25">
      <c r="B77" s="122" t="s">
        <v>78</v>
      </c>
      <c r="C77" s="123"/>
      <c r="D77" s="123"/>
      <c r="E77" s="124"/>
      <c r="F77" s="46">
        <f>J14</f>
        <v>0</v>
      </c>
      <c r="G77" s="70"/>
      <c r="H77" s="20"/>
      <c r="I77" s="20"/>
      <c r="J77" s="20"/>
      <c r="K77" s="20"/>
      <c r="L77" s="20"/>
    </row>
    <row r="78" spans="2:15" ht="15" thickBot="1" x14ac:dyDescent="0.25"/>
    <row r="79" spans="2:15" ht="38.25" customHeight="1" thickBot="1" x14ac:dyDescent="0.25">
      <c r="B79" s="128" t="s">
        <v>82</v>
      </c>
      <c r="C79" s="129"/>
      <c r="D79" s="129"/>
      <c r="E79" s="130"/>
      <c r="F79" s="25">
        <f>F76+F77</f>
        <v>0</v>
      </c>
      <c r="G79" s="71"/>
      <c r="H79" s="21"/>
      <c r="I79" s="21"/>
      <c r="J79" s="21"/>
      <c r="K79" s="21"/>
      <c r="L79" s="21"/>
      <c r="M79" s="121"/>
      <c r="N79" s="121"/>
      <c r="O79" s="121"/>
    </row>
  </sheetData>
  <sheetProtection password="8EA0" sheet="1" objects="1" scenarios="1" selectLockedCells="1"/>
  <mergeCells count="59">
    <mergeCell ref="B37:F38"/>
    <mergeCell ref="B16:F17"/>
    <mergeCell ref="B14:I14"/>
    <mergeCell ref="B3:N4"/>
    <mergeCell ref="M79:O79"/>
    <mergeCell ref="B77:E77"/>
    <mergeCell ref="B76:E76"/>
    <mergeCell ref="B79:E79"/>
    <mergeCell ref="B61:D61"/>
    <mergeCell ref="B62:D62"/>
    <mergeCell ref="B56:D56"/>
    <mergeCell ref="B55:D55"/>
    <mergeCell ref="B50:D50"/>
    <mergeCell ref="B43:D43"/>
    <mergeCell ref="B48:D48"/>
    <mergeCell ref="B49:D49"/>
    <mergeCell ref="B73:D73"/>
    <mergeCell ref="B65:D65"/>
    <mergeCell ref="B63:D63"/>
    <mergeCell ref="B66:D66"/>
    <mergeCell ref="B67:D67"/>
    <mergeCell ref="B68:D68"/>
    <mergeCell ref="B69:D69"/>
    <mergeCell ref="B70:D70"/>
    <mergeCell ref="B71:D71"/>
    <mergeCell ref="B72:D72"/>
    <mergeCell ref="B64:D64"/>
    <mergeCell ref="C13:E13"/>
    <mergeCell ref="C10:E10"/>
    <mergeCell ref="B59:D59"/>
    <mergeCell ref="B60:D60"/>
    <mergeCell ref="C12:E12"/>
    <mergeCell ref="B24:B25"/>
    <mergeCell ref="C24:C25"/>
    <mergeCell ref="B26:B28"/>
    <mergeCell ref="B32:D32"/>
    <mergeCell ref="B47:D47"/>
    <mergeCell ref="B39:D39"/>
    <mergeCell ref="B31:D31"/>
    <mergeCell ref="B44:D44"/>
    <mergeCell ref="B53:F54"/>
    <mergeCell ref="B57:D57"/>
    <mergeCell ref="B58:D58"/>
    <mergeCell ref="L7:N14"/>
    <mergeCell ref="B45:D45"/>
    <mergeCell ref="B46:D46"/>
    <mergeCell ref="B40:D40"/>
    <mergeCell ref="B41:D41"/>
    <mergeCell ref="B42:D42"/>
    <mergeCell ref="C7:E7"/>
    <mergeCell ref="C26:C28"/>
    <mergeCell ref="B29:B30"/>
    <mergeCell ref="C29:C30"/>
    <mergeCell ref="B18:D18"/>
    <mergeCell ref="B20:B23"/>
    <mergeCell ref="C20:C23"/>
    <mergeCell ref="C8:E8"/>
    <mergeCell ref="C9:E9"/>
    <mergeCell ref="C11:E11"/>
  </mergeCells>
  <pageMargins left="0.25" right="0.25" top="0.75" bottom="0.75" header="0.3" footer="0.3"/>
  <pageSetup paperSize="9" scale="3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90" zoomScaleNormal="90" workbookViewId="0">
      <selection activeCell="I36" sqref="I36"/>
    </sheetView>
  </sheetViews>
  <sheetFormatPr defaultRowHeight="14.25" x14ac:dyDescent="0.2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J89" sqref="J89"/>
    </sheetView>
  </sheetViews>
  <sheetFormatPr defaultRowHeight="14.25" x14ac:dyDescent="0.2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srovnávací tabulka cen</vt:lpstr>
      <vt:lpstr>specifikace Vollert</vt:lpstr>
      <vt:lpstr>specifikace KMS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Kašík Petr, Bc.</dc:creator>
  <cp:lastModifiedBy>Kašík Petr, Bc.</cp:lastModifiedBy>
  <cp:lastPrinted>2023-03-22T05:09:56Z</cp:lastPrinted>
  <dcterms:created xsi:type="dcterms:W3CDTF">2019-06-11T03:07:02Z</dcterms:created>
  <dcterms:modified xsi:type="dcterms:W3CDTF">2023-08-07T07:25:00Z</dcterms:modified>
</cp:coreProperties>
</file>